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2 Jochy\3-3262-DNS-2026\Súťažné podklady\"/>
    </mc:Choice>
  </mc:AlternateContent>
  <xr:revisionPtr revIDLastSave="0" documentId="8_{B3137501-B596-4E2C-A453-43D100B8A3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 nový návrh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4" l="1"/>
  <c r="J11" i="4"/>
  <c r="J8" i="4" l="1"/>
  <c r="J9" i="4"/>
  <c r="J10" i="4"/>
  <c r="I8" i="4" l="1"/>
  <c r="I9" i="4"/>
  <c r="I10" i="4"/>
  <c r="I14" i="4" l="1"/>
  <c r="J14" i="4"/>
</calcChain>
</file>

<file path=xl/sharedStrings.xml><?xml version="1.0" encoding="utf-8"?>
<sst xmlns="http://schemas.openxmlformats.org/spreadsheetml/2006/main" count="33" uniqueCount="31">
  <si>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</si>
  <si>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</si>
  <si>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</si>
  <si>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</si>
  <si>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</si>
  <si>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</si>
  <si>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Číslo</t>
  </si>
  <si>
    <t>Pestovateľský výkon (pracovná činnosť a druh práce)</t>
  </si>
  <si>
    <t xml:space="preserve">Tarifná trieda 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</si>
  <si>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</si>
  <si>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</si>
  <si>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</si>
  <si>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</si>
  <si>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Spolu</t>
  </si>
  <si>
    <t>Názov predmetu zákazky: Pestovateľská činnosť v  škôlkárskom stredisku Jochy</t>
  </si>
  <si>
    <t>1 hod</t>
  </si>
  <si>
    <t>1000 ks</t>
  </si>
  <si>
    <t>4.2.18</t>
  </si>
  <si>
    <t>Samostatná obsluha (operátor) prídavných zariadení, náročných na odborné znalosti a presnosť, napr. škôlkovací stroj Egedal.</t>
  </si>
  <si>
    <t>Škôlkovanie semenáčikov na záhony mechanizovane (ár, tis.ks)</t>
  </si>
  <si>
    <t>4.2.22</t>
  </si>
  <si>
    <t xml:space="preserve">Riadenie, obsluha a údržba traktorov pri použití prídavných a nesených zariadení: siatie, kyprenie mechanické a chemické pletie, rotavátorovanie, podrezávanie, podorávanie, vyzdvihovanie (napr. s použitím stroja Vermeer), postrek a dávkovanie herbicídov do pôdy.   </t>
  </si>
  <si>
    <t>Vodič UKT pri škôlkovaní</t>
  </si>
  <si>
    <t>4.2.8</t>
  </si>
  <si>
    <t>Výroba obaľovaných sadeníc, obsluha plničky substrátov a rozbaľovačky substrátov (plnenie kaziet, ošetrovanie, pletie).</t>
  </si>
  <si>
    <t>Manipulácia s kk materiálom, a sadbovačmi, navážanie kk sadeníc do boxu</t>
  </si>
  <si>
    <t>do 31.7.2026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</si>
  <si>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</si>
  <si>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</si>
  <si>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Ostatné práce v rámci výkonu manipulácia, zvážanie, nakladanie vk sadeníc</t>
  </si>
  <si>
    <t>Príloha č. 3    k Rámcovej dohode o dodaní služieb č.3/3262/DNS/2026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</si>
</sst>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1" fillId="0" borderId="4" xfId="0" applyFont="1" applyBorder="1" applyAlignment="1">
      <alignment wrapText="1"/>
    </xf>
    <xf numFmtId="4" fontId="11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2" fillId="2" borderId="0" xfId="1" applyFont="1" applyFill="1" applyAlignment="1">
      <alignment horizont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4" fontId="8" fillId="2" borderId="1" xfId="1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/>
    <xf numFmtId="4" fontId="8" fillId="5" borderId="1" xfId="0" applyNumberFormat="1" applyFont="1" applyFill="1" applyBorder="1"/>
    <xf numFmtId="4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9" fontId="12" fillId="0" borderId="1" xfId="0" applyNumberFormat="1" applyFont="1" applyBorder="1" applyAlignment="1">
      <alignment vertical="center" wrapText="1"/>
    </xf>
    <xf numFmtId="0" fontId="5" fillId="0" borderId="1" xfId="0" applyFont="1" applyBorder="1"/>
    <xf numFmtId="0" fontId="12" fillId="6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6" borderId="1" xfId="0" applyNumberFormat="1" applyFont="1" applyFill="1" applyBorder="1" applyAlignment="1">
      <alignment vertical="center" wrapText="1"/>
    </xf>
    <xf numFmtId="0" fontId="12" fillId="6" borderId="1" xfId="0" applyFont="1" applyFill="1" applyBorder="1" applyAlignment="1">
      <alignment wrapText="1"/>
    </xf>
    <xf numFmtId="0" fontId="5" fillId="5" borderId="1" xfId="0" applyFont="1" applyFill="1" applyBorder="1"/>
    <xf numFmtId="49" fontId="12" fillId="6" borderId="0" xfId="0" applyNumberFormat="1" applyFont="1" applyFill="1" applyAlignment="1">
      <alignment vertical="center" wrapText="1"/>
    </xf>
    <xf numFmtId="0" fontId="12" fillId="6" borderId="0" xfId="0" applyFont="1" applyFill="1" applyAlignment="1">
      <alignment wrapText="1"/>
    </xf>
    <xf numFmtId="0" fontId="12" fillId="6" borderId="0" xfId="0" applyFont="1" applyFill="1" applyAlignment="1">
      <alignment vertical="center" wrapText="1"/>
    </xf>
    <xf numFmtId="0" fontId="5" fillId="6" borderId="0" xfId="0" applyFont="1" applyFill="1"/>
    <xf numFmtId="4" fontId="8" fillId="6" borderId="0" xfId="0" applyNumberFormat="1" applyFont="1" applyFill="1"/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" fillId="6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80" zoomScaleNormal="80" workbookViewId="0">
      <pane xSplit="4" ySplit="7" topLeftCell="E9" activePane="bottomRight" state="frozen"/>
      <selection pane="topRight" activeCell="E1" sqref="E1"/>
      <selection pane="bottomLeft" activeCell="A9" sqref="A9"/>
      <selection pane="bottomRight" activeCell="O8" sqref="O8"/>
    </sheetView>
  </sheetViews>
  <sheetFormatPr defaultColWidth="9.140625" defaultRowHeight="15.75" x14ac:dyDescent="0.25"/>
  <cols>
    <col min="1" max="1" width="10" style="13" customWidth="1"/>
    <col min="2" max="2" width="45.140625" style="17" customWidth="1"/>
    <col min="3" max="3" width="12.7109375" style="11" customWidth="1"/>
    <col min="4" max="4" width="41.5703125" style="17" customWidth="1"/>
    <col min="5" max="6" width="13.140625" style="11" customWidth="1"/>
    <col min="7" max="8" width="16.28515625" style="14" customWidth="1"/>
    <col min="9" max="10" width="22.140625" style="14" customWidth="1"/>
    <col min="11" max="16384" width="9.140625" style="11"/>
  </cols>
  <sheetData>
    <row r="1" spans="1:10" s="1" customFormat="1" x14ac:dyDescent="0.25">
      <c r="A1" s="21" t="s">
        <v>30</v>
      </c>
      <c r="B1" s="19"/>
      <c r="D1" s="15"/>
      <c r="E1" s="6"/>
      <c r="F1" s="6"/>
      <c r="G1" s="30"/>
    </row>
    <row r="2" spans="1:10" s="1" customFormat="1" x14ac:dyDescent="0.25">
      <c r="B2" s="19"/>
      <c r="D2" s="15"/>
      <c r="E2" s="6"/>
      <c r="F2" s="6"/>
      <c r="G2" s="30" t="s">
        <v>11</v>
      </c>
    </row>
    <row r="3" spans="1:10" s="2" customFormat="1" x14ac:dyDescent="0.25">
      <c r="A3" s="3" t="s">
        <v>14</v>
      </c>
      <c r="B3" s="20"/>
      <c r="C3" s="3"/>
      <c r="D3" s="16"/>
      <c r="E3" s="4"/>
      <c r="F3" s="4"/>
      <c r="G3" s="30" t="s">
        <v>12</v>
      </c>
      <c r="H3" s="1"/>
      <c r="I3" s="1"/>
      <c r="J3" s="1"/>
    </row>
    <row r="4" spans="1:10" s="1" customFormat="1" x14ac:dyDescent="0.25">
      <c r="A4" s="3" t="s">
        <v>26</v>
      </c>
      <c r="B4" s="20"/>
      <c r="C4" s="3"/>
      <c r="D4" s="29"/>
      <c r="E4" s="4"/>
      <c r="F4" s="4"/>
      <c r="G4" s="30"/>
    </row>
    <row r="5" spans="1:10" s="2" customFormat="1" x14ac:dyDescent="0.25">
      <c r="A5" s="5"/>
      <c r="B5" s="20"/>
      <c r="C5" s="3"/>
      <c r="D5" s="16"/>
      <c r="E5" s="58"/>
      <c r="F5" s="58"/>
      <c r="G5" s="58"/>
      <c r="H5" s="33"/>
      <c r="I5" s="33"/>
      <c r="J5" s="33"/>
    </row>
    <row r="6" spans="1:10" ht="78.75" x14ac:dyDescent="0.25">
      <c r="A6" s="9" t="s">
        <v>6</v>
      </c>
      <c r="B6" s="9" t="s">
        <v>7</v>
      </c>
      <c r="C6" s="10" t="s">
        <v>8</v>
      </c>
      <c r="D6" s="22" t="s">
        <v>0</v>
      </c>
      <c r="E6" s="40" t="s">
        <v>1</v>
      </c>
      <c r="F6" s="32" t="s">
        <v>3</v>
      </c>
      <c r="G6" s="34" t="s">
        <v>2</v>
      </c>
      <c r="H6" s="35" t="s">
        <v>10</v>
      </c>
      <c r="I6" s="36" t="s">
        <v>4</v>
      </c>
      <c r="J6" s="36" t="s">
        <v>9</v>
      </c>
    </row>
    <row r="7" spans="1:10" x14ac:dyDescent="0.25">
      <c r="A7" s="7">
        <v>4</v>
      </c>
      <c r="B7" s="18" t="s">
        <v>5</v>
      </c>
      <c r="C7" s="8"/>
      <c r="D7" s="23"/>
      <c r="E7" s="41"/>
      <c r="F7" s="31"/>
      <c r="G7" s="37"/>
      <c r="H7" s="38"/>
      <c r="I7" s="39"/>
      <c r="J7" s="39"/>
    </row>
    <row r="8" spans="1:10" ht="50.25" customHeight="1" x14ac:dyDescent="0.25">
      <c r="A8" s="42" t="s">
        <v>17</v>
      </c>
      <c r="B8" s="45" t="s">
        <v>18</v>
      </c>
      <c r="C8" s="12">
        <v>4</v>
      </c>
      <c r="D8" s="45" t="s">
        <v>19</v>
      </c>
      <c r="E8" s="43" t="s">
        <v>16</v>
      </c>
      <c r="F8" s="48">
        <v>770</v>
      </c>
      <c r="G8" s="37"/>
      <c r="H8" s="38">
        <v>8.9499999999999993</v>
      </c>
      <c r="I8" s="39">
        <f t="shared" ref="I8:I10" si="0">H8*F8</f>
        <v>6891.4999999999991</v>
      </c>
      <c r="J8" s="39">
        <f t="shared" ref="J8:J10" si="1">G8*F8</f>
        <v>0</v>
      </c>
    </row>
    <row r="9" spans="1:10" ht="85.5" customHeight="1" x14ac:dyDescent="0.25">
      <c r="A9" s="46" t="s">
        <v>20</v>
      </c>
      <c r="B9" s="47" t="s">
        <v>21</v>
      </c>
      <c r="C9" s="12">
        <v>5</v>
      </c>
      <c r="D9" s="44" t="s">
        <v>22</v>
      </c>
      <c r="E9" s="43" t="s">
        <v>15</v>
      </c>
      <c r="F9" s="48">
        <v>85</v>
      </c>
      <c r="G9" s="37"/>
      <c r="H9" s="38">
        <v>12.05</v>
      </c>
      <c r="I9" s="39">
        <f t="shared" si="0"/>
        <v>1024.25</v>
      </c>
      <c r="J9" s="39">
        <f t="shared" si="1"/>
        <v>0</v>
      </c>
    </row>
    <row r="10" spans="1:10" ht="53.25" customHeight="1" x14ac:dyDescent="0.25">
      <c r="A10" s="46" t="s">
        <v>23</v>
      </c>
      <c r="B10" s="47" t="s">
        <v>24</v>
      </c>
      <c r="C10" s="12">
        <v>3</v>
      </c>
      <c r="D10" s="44" t="s">
        <v>25</v>
      </c>
      <c r="E10" s="43" t="s">
        <v>15</v>
      </c>
      <c r="F10" s="48">
        <v>85</v>
      </c>
      <c r="G10" s="37"/>
      <c r="H10" s="38">
        <v>11.16</v>
      </c>
      <c r="I10" s="39">
        <f t="shared" si="0"/>
        <v>948.6</v>
      </c>
      <c r="J10" s="39">
        <f t="shared" si="1"/>
        <v>0</v>
      </c>
    </row>
    <row r="11" spans="1:10" ht="87.75" customHeight="1" x14ac:dyDescent="0.25">
      <c r="A11" s="54" t="s">
        <v>27</v>
      </c>
      <c r="B11" s="55" t="s">
        <v>28</v>
      </c>
      <c r="C11" s="12">
        <v>3</v>
      </c>
      <c r="D11" s="56" t="s">
        <v>29</v>
      </c>
      <c r="E11" s="43" t="s">
        <v>15</v>
      </c>
      <c r="F11" s="48">
        <v>100</v>
      </c>
      <c r="G11" s="37"/>
      <c r="H11" s="38">
        <v>11.16</v>
      </c>
      <c r="I11" s="39">
        <f t="shared" ref="I11" si="2">H11*F11</f>
        <v>1116</v>
      </c>
      <c r="J11" s="39">
        <f t="shared" ref="J11" si="3">G11*F11</f>
        <v>0</v>
      </c>
    </row>
    <row r="12" spans="1:10" x14ac:dyDescent="0.25">
      <c r="A12" s="49"/>
      <c r="B12" s="50"/>
      <c r="C12" s="57"/>
      <c r="D12" s="51"/>
      <c r="E12" s="52"/>
      <c r="F12" s="52"/>
      <c r="G12" s="53"/>
      <c r="H12" s="53"/>
    </row>
    <row r="13" spans="1:10" ht="16.5" thickBot="1" x14ac:dyDescent="0.3"/>
    <row r="14" spans="1:10" ht="19.5" thickBot="1" x14ac:dyDescent="0.35">
      <c r="B14" s="27" t="s">
        <v>13</v>
      </c>
      <c r="C14" s="25"/>
      <c r="D14" s="24"/>
      <c r="E14" s="25"/>
      <c r="F14" s="25"/>
      <c r="G14" s="26"/>
      <c r="H14" s="26"/>
      <c r="I14" s="28">
        <f>SUM(I8:I13)</f>
        <v>9980.3499999999985</v>
      </c>
      <c r="J14" s="28">
        <f>SUM(J8:J13)</f>
        <v>0</v>
      </c>
    </row>
  </sheetData>
  <mergeCells count="1">
    <mergeCell ref="E5:G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2026-05-06T06:27:50Z</cp:lastPrinted>
  <dcterms:created xsi:type="dcterms:W3CDTF">2012-03-14T10:26:47Z</dcterms:created>
  <dcterms:modified xsi:type="dcterms:W3CDTF">2026-06-05T11:44:45Z</dcterms:modified>
</cp:coreProperties>
</file>